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05" windowWidth="20730" windowHeight="9315"/>
  </bookViews>
  <sheets>
    <sheet name="пир" sheetId="4" r:id="rId1"/>
  </sheets>
  <calcPr calcId="144525"/>
</workbook>
</file>

<file path=xl/calcChain.xml><?xml version="1.0" encoding="utf-8"?>
<calcChain xmlns="http://schemas.openxmlformats.org/spreadsheetml/2006/main">
  <c r="V11" i="4" l="1"/>
  <c r="T11" i="4" s="1"/>
  <c r="X11" i="4" l="1"/>
  <c r="Y11" i="4" s="1"/>
  <c r="V12" i="4"/>
  <c r="N11" i="4" l="1"/>
  <c r="N12" i="4" s="1"/>
  <c r="Y12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<sst xmlns="http://schemas.openxmlformats.org/spreadsheetml/2006/main" count="52" uniqueCount="51">
  <si>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</si>
  <si>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</si>
  <si>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</si>
  <si>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</si>
  <si>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</si>
  <si>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</si>
  <si>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</si>
  <si>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</si>
  <si>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</si>
  <si>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</si>
  <si>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</si>
  <si>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</si>
  <si>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</si>
  <si>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</si>
  <si>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</si>
  <si>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</si>
  <si>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</si>
  <si>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</si>
  <si>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</si>
  <si>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</si>
  <si>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</si>
  <si>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</si>
  <si>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</si>
  <si>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</si>
  <si>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</si>
  <si>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</si>
  <si>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</si>
  <si>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</si>
  <si>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</si>
  <si>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</si>
  <si>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</si>
  <si>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</si>
  <si>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на ПИР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</si>
  <si>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0"/>
        <rFont val="Times New Roman"/>
        <family val="1"/>
        <charset val="204"/>
      </rPr>
      <t>за 30 дней до</t>
    </r>
    <r>
      <rPr>
        <sz val="10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</si>
  <si>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ОКПД2</t>
  </si>
  <si>
    <t xml:space="preserve">71.12.16 </t>
  </si>
  <si>
    <t>71.12</t>
  </si>
  <si>
    <t>ТЗ</t>
  </si>
  <si>
    <t>ООО "Волжские коммунальные системы"</t>
  </si>
  <si>
    <t>Тольятти</t>
  </si>
  <si>
    <t>шт</t>
  </si>
  <si>
    <t>Коэффициент снижения*
Коэффициент снижения  — это процент, на который уменьшается итоговая стоимость, по сравнению с НМЦ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</si>
  <si>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</si>
  <si>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</si>
  <si>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</si>
  <si>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</si>
  <si>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согласно техническому заданию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</si>
  <si>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</si>
  <si>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</si>
  <si>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1. Выполнение проектно-изыскательских работ по объекту: Реконструкция КНС-5 Комсомольского района</t>
  </si>
  <si>
    <t>Выполнение проектно-изыскательских работ по объекту: Реконструкция КНС-5 Комсомольского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</si>
</sst>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21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4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15" fillId="0" borderId="0" xfId="1" applyFont="1" applyAlignment="1">
      <alignment horizontal="center" vertical="center"/>
    </xf>
    <xf numFmtId="0" fontId="16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8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0" fontId="18" fillId="2" borderId="1" xfId="0" applyNumberFormat="1" applyFont="1" applyFill="1" applyBorder="1" applyAlignment="1" applyProtection="1">
      <alignment horizontal="center" vertical="center" wrapText="1"/>
    </xf>
    <xf numFmtId="2" fontId="18" fillId="2" borderId="1" xfId="0" applyNumberFormat="1" applyFont="1" applyFill="1" applyBorder="1" applyAlignment="1" applyProtection="1">
      <alignment horizontal="center" vertical="center" wrapText="1"/>
    </xf>
    <xf numFmtId="164" fontId="19" fillId="4" borderId="1" xfId="0" applyNumberFormat="1" applyFont="1" applyFill="1" applyBorder="1" applyAlignment="1" applyProtection="1">
      <alignment vertical="center"/>
    </xf>
    <xf numFmtId="10" fontId="19" fillId="4" borderId="1" xfId="0" applyNumberFormat="1" applyFont="1" applyFill="1" applyBorder="1" applyAlignment="1" applyProtection="1">
      <alignment vertical="center"/>
    </xf>
    <xf numFmtId="164" fontId="20" fillId="4" borderId="1" xfId="0" applyNumberFormat="1" applyFont="1" applyFill="1" applyBorder="1" applyAlignment="1" applyProtection="1">
      <alignment vertical="center"/>
    </xf>
    <xf numFmtId="0" fontId="13" fillId="4" borderId="1" xfId="0" applyNumberFormat="1" applyFont="1" applyFill="1" applyBorder="1" applyAlignment="1" applyProtection="1"/>
    <xf numFmtId="0" fontId="18" fillId="2" borderId="2" xfId="0" applyNumberFormat="1" applyFont="1" applyFill="1" applyBorder="1" applyAlignment="1" applyProtection="1">
      <alignment horizontal="center" vertical="center" wrapText="1"/>
    </xf>
    <xf numFmtId="0" fontId="18" fillId="2" borderId="4" xfId="0" applyNumberFormat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7" fillId="0" borderId="2" xfId="0" applyNumberFormat="1" applyFont="1" applyFill="1" applyBorder="1" applyAlignment="1" applyProtection="1">
      <alignment vertical="center" wrapText="1"/>
    </xf>
    <xf numFmtId="0" fontId="17" fillId="0" borderId="7" xfId="0" applyNumberFormat="1" applyFont="1" applyFill="1" applyBorder="1" applyAlignment="1" applyProtection="1">
      <alignment vertical="center" wrapText="1"/>
    </xf>
    <xf numFmtId="0" fontId="17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8" fillId="0" borderId="2" xfId="0" applyNumberFormat="1" applyFont="1" applyFill="1" applyBorder="1" applyAlignment="1" applyProtection="1">
      <alignment horizontal="left" vertical="center" wrapText="1"/>
    </xf>
    <xf numFmtId="0" fontId="18" fillId="0" borderId="7" xfId="0" applyNumberFormat="1" applyFont="1" applyFill="1" applyBorder="1" applyAlignment="1" applyProtection="1">
      <alignment horizontal="left" vertical="center" wrapText="1"/>
    </xf>
    <xf numFmtId="0" fontId="18" fillId="0" borderId="4" xfId="0" applyNumberFormat="1" applyFont="1" applyFill="1" applyBorder="1" applyAlignment="1" applyProtection="1">
      <alignment horizontal="left" vertical="center" wrapText="1"/>
    </xf>
    <xf numFmtId="0" fontId="18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4" fillId="3" borderId="5" xfId="0" applyNumberFormat="1" applyFont="1" applyFill="1" applyBorder="1" applyAlignment="1" applyProtection="1">
      <alignment horizontal="center" vertical="center" wrapText="1"/>
    </xf>
    <xf numFmtId="0" fontId="14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13" fillId="4" borderId="7" xfId="0" applyNumberFormat="1" applyFont="1" applyFill="1" applyBorder="1" applyAlignment="1" applyProtection="1">
      <alignment horizontal="right" vertical="center" wrapText="1"/>
    </xf>
    <xf numFmtId="0" fontId="13" fillId="4" borderId="4" xfId="0" applyNumberFormat="1" applyFont="1" applyFill="1" applyBorder="1" applyAlignment="1" applyProtection="1">
      <alignment horizontal="right" vertical="center" wrapText="1"/>
    </xf>
    <xf numFmtId="14" fontId="18" fillId="0" borderId="2" xfId="0" applyNumberFormat="1" applyFont="1" applyFill="1" applyBorder="1" applyAlignment="1" applyProtection="1">
      <alignment horizontal="center" vertical="center" wrapText="1"/>
    </xf>
    <xf numFmtId="14" fontId="18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75" zoomScaleNormal="86" zoomScaleSheetLayoutView="75" workbookViewId="0">
      <selection activeCell="D15" sqref="D15:Y15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32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41">
        <v>29</v>
      </c>
      <c r="E5" s="42"/>
      <c r="F5" s="42"/>
      <c r="G5" s="42"/>
      <c r="H5" s="43"/>
      <c r="I5" s="5"/>
      <c r="J5" s="5"/>
      <c r="K5" s="5"/>
      <c r="L5" s="5"/>
      <c r="M5" s="5"/>
      <c r="N5" s="5"/>
      <c r="S5" s="5"/>
      <c r="T5" s="5"/>
    </row>
    <row r="6" spans="1:25" ht="60" customHeight="1" x14ac:dyDescent="0.2">
      <c r="A6" s="6" t="s">
        <v>3</v>
      </c>
      <c r="B6" s="7"/>
      <c r="C6" s="7"/>
      <c r="D6" s="44" t="s">
        <v>49</v>
      </c>
      <c r="E6" s="45"/>
      <c r="F6" s="45"/>
      <c r="G6" s="45"/>
      <c r="H6" s="46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7" t="s">
        <v>10</v>
      </c>
      <c r="E7" s="47"/>
      <c r="F7" s="47"/>
      <c r="G7" s="47"/>
      <c r="H7" s="47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2"/>
      <c r="B9" s="62"/>
      <c r="C9" s="62"/>
      <c r="D9" s="62"/>
      <c r="E9" s="62"/>
      <c r="F9" s="62"/>
      <c r="G9" s="62"/>
      <c r="H9" s="62"/>
      <c r="I9" s="62"/>
      <c r="J9" s="63"/>
      <c r="K9" s="53" t="s">
        <v>11</v>
      </c>
      <c r="L9" s="54"/>
      <c r="M9" s="55" t="s">
        <v>27</v>
      </c>
      <c r="N9" s="55" t="s">
        <v>28</v>
      </c>
      <c r="O9" s="57" t="s">
        <v>31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93" customHeight="1" x14ac:dyDescent="0.2">
      <c r="A10" s="4" t="s">
        <v>12</v>
      </c>
      <c r="B10" s="4" t="s">
        <v>13</v>
      </c>
      <c r="C10" s="18" t="s">
        <v>34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6"/>
      <c r="N10" s="56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41</v>
      </c>
      <c r="U10" s="27" t="s">
        <v>21</v>
      </c>
      <c r="V10" s="27" t="s">
        <v>47</v>
      </c>
      <c r="W10" s="27" t="s">
        <v>43</v>
      </c>
      <c r="X10" s="27" t="s">
        <v>26</v>
      </c>
      <c r="Y10" s="27" t="s">
        <v>48</v>
      </c>
    </row>
    <row r="11" spans="1:25" ht="78.75" x14ac:dyDescent="0.2">
      <c r="A11" s="1">
        <v>1</v>
      </c>
      <c r="B11" s="30">
        <v>1</v>
      </c>
      <c r="C11" s="19" t="s">
        <v>35</v>
      </c>
      <c r="D11" s="19" t="s">
        <v>36</v>
      </c>
      <c r="E11" s="20" t="s">
        <v>50</v>
      </c>
      <c r="F11" s="19" t="s">
        <v>37</v>
      </c>
      <c r="G11" s="19" t="s">
        <v>38</v>
      </c>
      <c r="H11" s="19" t="s">
        <v>39</v>
      </c>
      <c r="I11" s="19" t="s">
        <v>40</v>
      </c>
      <c r="J11" s="19">
        <v>1</v>
      </c>
      <c r="K11" s="60" t="s">
        <v>46</v>
      </c>
      <c r="L11" s="61"/>
      <c r="M11" s="31">
        <v>225257.31</v>
      </c>
      <c r="N11" s="31">
        <f>J11*M11</f>
        <v>225257.31</v>
      </c>
      <c r="O11" s="32"/>
      <c r="P11" s="32"/>
      <c r="Q11" s="38" t="s">
        <v>46</v>
      </c>
      <c r="R11" s="39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">
      <c r="A12" s="52" t="s">
        <v>20</v>
      </c>
      <c r="B12" s="52"/>
      <c r="C12" s="52"/>
      <c r="D12" s="52"/>
      <c r="E12" s="52"/>
      <c r="F12" s="52"/>
      <c r="G12" s="52"/>
      <c r="H12" s="3"/>
      <c r="I12" s="3"/>
      <c r="J12" s="3"/>
      <c r="K12" s="3"/>
      <c r="L12" s="3"/>
      <c r="M12" s="3"/>
      <c r="N12" s="3">
        <f>N11</f>
        <v>225257.31</v>
      </c>
      <c r="O12" s="58"/>
      <c r="P12" s="58"/>
      <c r="Q12" s="58"/>
      <c r="R12" s="58"/>
      <c r="S12" s="58"/>
      <c r="T12" s="58"/>
      <c r="U12" s="59"/>
      <c r="V12" s="36">
        <f>V11</f>
        <v>0</v>
      </c>
      <c r="W12" s="36"/>
      <c r="X12" s="37"/>
      <c r="Y12" s="36">
        <f>Y11</f>
        <v>0</v>
      </c>
    </row>
    <row r="13" spans="1:25" ht="35.25" customHeight="1" x14ac:dyDescent="0.2">
      <c r="A13" s="25" t="s">
        <v>42</v>
      </c>
      <c r="B13" s="26"/>
    </row>
    <row r="14" spans="1:25" ht="35.25" customHeight="1" x14ac:dyDescent="0.2">
      <c r="A14" s="28" t="s">
        <v>44</v>
      </c>
      <c r="B14" s="29"/>
    </row>
    <row r="15" spans="1:25" ht="153.75" customHeight="1" x14ac:dyDescent="0.2">
      <c r="A15" s="48" t="s">
        <v>45</v>
      </c>
      <c r="B15" s="49"/>
      <c r="C15" s="50"/>
      <c r="D15" s="51" t="s">
        <v>33</v>
      </c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40"/>
      <c r="D18" s="40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  <mergeCell ref="C18:D18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2022-04-29T14:30:45Z</dcterms:modified>
</cp:coreProperties>
</file>